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28578_office_plk-sa_pl/Documents/Dokumenty/xPLATFORMA ZAKUPOWA - 2026/7.Remonty budynków - Dobrzechów i Ustrzyki Dolne/UZGODNIENIA_remonty Dobrzechów i Ustrzyki/"/>
    </mc:Choice>
  </mc:AlternateContent>
  <xr:revisionPtr revIDLastSave="25" documentId="13_ncr:1_{77A561F0-621E-457C-B3A4-A892C17C60C7}" xr6:coauthVersionLast="47" xr6:coauthVersionMax="47" xr10:uidLastSave="{DA1B54F9-6635-4174-AB79-79E06828CF09}"/>
  <bookViews>
    <workbookView xWindow="-120" yWindow="-120" windowWidth="29040" windowHeight="15720" xr2:uid="{00000000-000D-0000-FFFF-FFFF00000000}"/>
  </bookViews>
  <sheets>
    <sheet name="Tabela 1" sheetId="2" r:id="rId1"/>
  </sheets>
  <definedNames>
    <definedName name="_xlnm.Print_Area" localSheetId="0">'Tabela 1'!$A$1:$G$37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 l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11" i="2"/>
  <c r="G31" i="2" l="1"/>
</calcChain>
</file>

<file path=xl/sharedStrings.xml><?xml version="1.0" encoding="utf-8"?>
<sst xmlns="http://schemas.openxmlformats.org/spreadsheetml/2006/main" count="98" uniqueCount="82">
  <si>
    <t>Lp.</t>
  </si>
  <si>
    <t>Podstawa</t>
  </si>
  <si>
    <t>Opis</t>
  </si>
  <si>
    <t>Jedn.obm.</t>
  </si>
  <si>
    <t>Ilość</t>
  </si>
  <si>
    <t>Docieplenie obiektu z wymianą stolarki okiennej i drzwiowej.</t>
  </si>
  <si>
    <t>Roboty zewnętrzne</t>
  </si>
  <si>
    <t>1.1</t>
  </si>
  <si>
    <t>Wykonanie izolacji fundamentów</t>
  </si>
  <si>
    <t>1 d.1.1</t>
  </si>
  <si>
    <t>Mechaniczna rozbiórka elementów konstrukcji betonowych niezbrojonych - opaska betonowa wokół budynku</t>
  </si>
  <si>
    <t>2 d.1.1</t>
  </si>
  <si>
    <t>3 d.1.1</t>
  </si>
  <si>
    <t>Wykopy przy odkrywaniu odcinkami istniejących funda- mentów w gruntach wilgotnych kat. III</t>
  </si>
  <si>
    <t>4 d.1.1</t>
  </si>
  <si>
    <t>5 d.1.1</t>
  </si>
  <si>
    <t>Zbicie starych tynków i oczyszczenie powierzchni murów i spoin z zaprawy cementowo-wapiennej</t>
  </si>
  <si>
    <t>6 d.1.1</t>
  </si>
  <si>
    <t>7 d.1.1</t>
  </si>
  <si>
    <t>8 d.1.1</t>
  </si>
  <si>
    <t>9 d.1.1</t>
  </si>
  <si>
    <t>KNR AT-27 0303-01</t>
  </si>
  <si>
    <t>Izolacja pionowa przeciwwilgociowa gr. 3 mm z bitumicz- nych mas uszczelniających (KMB) nakładanych na wyrów- nanym podłożu</t>
  </si>
  <si>
    <t>10 d.1.1</t>
  </si>
  <si>
    <t>KNR AT-31 0703-01</t>
  </si>
  <si>
    <t>Montaż listwy początkowej</t>
  </si>
  <si>
    <t>m</t>
  </si>
  <si>
    <t>11 d.1.1</t>
  </si>
  <si>
    <t>Izolacja termiczna ścian fundamentowych</t>
  </si>
  <si>
    <t>12 d.1.1</t>
  </si>
  <si>
    <t>Docieplenie płytami styropianowymi i pokrycie wyprawami elewacyjnymi -ochrona narożników wypukłych na styropia- nie z dodatkowym wzmocnieniem</t>
  </si>
  <si>
    <t>13 d.1.1</t>
  </si>
  <si>
    <t>14 d.1.1</t>
  </si>
  <si>
    <t>Izolacje pionowe ścian fundamentowych z folii kubełkowej bez gruntowania powierzchni - folia budowlana 2x</t>
  </si>
  <si>
    <t>15 d.1.1</t>
  </si>
  <si>
    <t>Zasypanie wykopów ziemią z ukopów z przerzutem ziemi na odległość do 3 m i ubiciem warstwami co 15 cm w grun- cie kat. III</t>
  </si>
  <si>
    <t>16 d.1.1</t>
  </si>
  <si>
    <t>Wywóz ziemi samochodami samowyładowczymi na odleg- łość 10 km grunt.kat. III</t>
  </si>
  <si>
    <t>17 d.1.1</t>
  </si>
  <si>
    <t>Obrzeża betonowe o wymiarach 30x8 cm na podsypce ce- mentowo-piaskowej z wypełnieniem spoin zaprawą cemen- tową</t>
  </si>
  <si>
    <t>18 d.1.1</t>
  </si>
  <si>
    <t>19 d.1.1</t>
  </si>
  <si>
    <t>Nawierzchnie z kostki brukowej betonowej o grubości 6 cm na podsypce cementowo-piaskowej</t>
  </si>
  <si>
    <t>20 d.1.1</t>
  </si>
  <si>
    <t>Nawierzchnie z kostki brukowej betonowej o grubości 6 cm na podsypce cementowo-piaskowej- kostka z rozbiórki</t>
  </si>
  <si>
    <t>Wartość kosztorysowa robót bez podatku VAT</t>
  </si>
  <si>
    <r>
      <rPr>
        <sz val="11"/>
        <rFont val="Arial"/>
        <family val="2"/>
        <charset val="238"/>
      </rPr>
      <t>KNR-W 4-01
0212-04</t>
    </r>
  </si>
  <si>
    <r>
      <rPr>
        <vertAlign val="subscript"/>
        <sz val="11"/>
        <color theme="1"/>
        <rFont val="Arial"/>
        <family val="2"/>
        <charset val="238"/>
      </rPr>
      <t>m</t>
    </r>
    <r>
      <rPr>
        <sz val="11"/>
        <color theme="1"/>
        <rFont val="Arial"/>
        <family val="2"/>
        <charset val="238"/>
      </rPr>
      <t>3</t>
    </r>
  </si>
  <si>
    <r>
      <rPr>
        <sz val="11"/>
        <rFont val="Arial"/>
        <family val="2"/>
        <charset val="238"/>
      </rPr>
      <t>KNR-W 4-01
0212-04
analogia</t>
    </r>
  </si>
  <si>
    <r>
      <rPr>
        <vertAlign val="subscript"/>
        <sz val="11"/>
        <rFont val="Arial"/>
        <family val="2"/>
        <charset val="238"/>
      </rPr>
      <t>m</t>
    </r>
    <r>
      <rPr>
        <sz val="11"/>
        <rFont val="Arial"/>
        <family val="2"/>
        <charset val="238"/>
      </rPr>
      <t>3</t>
    </r>
  </si>
  <si>
    <r>
      <rPr>
        <sz val="11"/>
        <rFont val="Arial"/>
        <family val="2"/>
        <charset val="238"/>
      </rPr>
      <t>KNR 19-01
0114-05</t>
    </r>
  </si>
  <si>
    <r>
      <rPr>
        <sz val="11"/>
        <rFont val="Arial"/>
        <family val="2"/>
        <charset val="238"/>
      </rPr>
      <t>KNR 2-01 0122-
01
analogia</t>
    </r>
  </si>
  <si>
    <r>
      <rPr>
        <sz val="11"/>
        <rFont val="Arial"/>
        <family val="2"/>
        <charset val="238"/>
      </rPr>
      <t>KNR K-04 0401-
08</t>
    </r>
  </si>
  <si>
    <r>
      <rPr>
        <vertAlign val="subscript"/>
        <sz val="11"/>
        <rFont val="Arial"/>
        <family val="2"/>
        <charset val="238"/>
      </rPr>
      <t>m</t>
    </r>
    <r>
      <rPr>
        <sz val="11"/>
        <rFont val="Arial"/>
        <family val="2"/>
        <charset val="238"/>
      </rPr>
      <t>2</t>
    </r>
  </si>
  <si>
    <r>
      <rPr>
        <sz val="11"/>
        <rFont val="Arial"/>
        <family val="2"/>
        <charset val="238"/>
      </rPr>
      <t>KNR 4-01 0108-
09 0108-10</t>
    </r>
  </si>
  <si>
    <r>
      <rPr>
        <sz val="11"/>
        <rFont val="Arial"/>
        <family val="2"/>
        <charset val="238"/>
      </rPr>
      <t>KNR 0-17 2608-
04</t>
    </r>
  </si>
  <si>
    <r>
      <rPr>
        <sz val="11"/>
        <rFont val="Arial"/>
        <family val="2"/>
        <charset val="238"/>
      </rPr>
      <t>KNR 2-02 0901-
01 z.sz. 5.6.
9911</t>
    </r>
  </si>
  <si>
    <r>
      <rPr>
        <sz val="11"/>
        <rFont val="Arial"/>
        <family val="2"/>
        <charset val="238"/>
      </rPr>
      <t>KNR 0-40 0109-
01</t>
    </r>
  </si>
  <si>
    <r>
      <rPr>
        <sz val="11"/>
        <rFont val="Arial"/>
        <family val="2"/>
        <charset val="238"/>
      </rPr>
      <t>KNR 2-02 2601-
08
analogia</t>
    </r>
  </si>
  <si>
    <r>
      <rPr>
        <sz val="11"/>
        <rFont val="Arial"/>
        <family val="2"/>
        <charset val="238"/>
      </rPr>
      <t>KNR 9-27 0401-
01
analogia</t>
    </r>
  </si>
  <si>
    <r>
      <rPr>
        <sz val="11"/>
        <rFont val="Arial"/>
        <family val="2"/>
        <charset val="238"/>
      </rPr>
      <t>Malowanie dwukrotne ocieplonych elewacji - ściany i stropy
- cokół</t>
    </r>
  </si>
  <si>
    <r>
      <rPr>
        <sz val="11"/>
        <rFont val="Arial"/>
        <family val="2"/>
        <charset val="238"/>
      </rPr>
      <t>KNNR-W 3
0207-01
analogia</t>
    </r>
  </si>
  <si>
    <r>
      <rPr>
        <sz val="11"/>
        <rFont val="Arial"/>
        <family val="2"/>
        <charset val="238"/>
      </rPr>
      <t>KNR 4-01 0105-
02</t>
    </r>
  </si>
  <si>
    <r>
      <rPr>
        <sz val="11"/>
        <rFont val="Arial"/>
        <family val="2"/>
        <charset val="238"/>
      </rPr>
      <t>KNR 4-01 0108-
06 0108-08</t>
    </r>
  </si>
  <si>
    <r>
      <rPr>
        <sz val="11"/>
        <rFont val="Arial"/>
        <family val="2"/>
        <charset val="238"/>
      </rPr>
      <t>KNR 2-31 0407-
05</t>
    </r>
  </si>
  <si>
    <r>
      <rPr>
        <sz val="11"/>
        <rFont val="Arial"/>
        <family val="2"/>
        <charset val="238"/>
      </rPr>
      <t>KNR 2-23 0104-
03 0104-04</t>
    </r>
  </si>
  <si>
    <r>
      <rPr>
        <sz val="11"/>
        <rFont val="Arial"/>
        <family val="2"/>
        <charset val="238"/>
      </rPr>
      <t>KNR 2-31 0511-
02</t>
    </r>
  </si>
  <si>
    <r>
      <rPr>
        <sz val="11"/>
        <rFont val="Arial"/>
        <family val="2"/>
        <charset val="238"/>
      </rPr>
      <t>KNR 2-31 0511-
02
analogia</t>
    </r>
  </si>
  <si>
    <t>Cena jedn. Netto</t>
  </si>
  <si>
    <t>Wartość netto</t>
  </si>
  <si>
    <t>Nr sprawy: PZ.294.4128.2026</t>
  </si>
  <si>
    <t>Nr postępowania: 0332/IZ07GM/00865/00864/26/P</t>
  </si>
  <si>
    <t xml:space="preserve">Kosztorys ofertowy </t>
  </si>
  <si>
    <t>Załącznik nr 6 do SWZ</t>
  </si>
  <si>
    <t>Część 1 - Wykonanie izolacji fundamentów budynku nastawni w stacji Dobrzechów</t>
  </si>
  <si>
    <t>Mechaniczna rozbiórka elementów konstrukcji betonowych niezbrojonych - opaska z kostki betonowej na podsypce cementowo-piaskowej wokół budynku (szerokość 1 m)</t>
  </si>
  <si>
    <t>Pomiary przy wykopach fundamentowych w terenie równinnym i nizinnym - odkopanie fundamentów</t>
  </si>
  <si>
    <t>Wywiezienie gruzu spryzmowanego samochodami skrzyniowymi na odległość 10 km</t>
  </si>
  <si>
    <t>Przygotowanie podłoża pod ocieplenie metodą lekką-mokrą
- gruntowanie preparatem wzmacniającym CT 17 dwukrotnie</t>
  </si>
  <si>
    <t>Tynki zewnętrzne zwykłe kat. II na ścianach płaskich i powierzchniach poziomych (balkony i loggie) wykonywane ręcznie Tynki na pow.do 5 m2.</t>
  </si>
  <si>
    <t>Podbudowa z kruszyw łamanych - warstwa górna o grubości 10 cm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</si>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</sst>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color rgb="FF000000"/>
      <name val="Times New Roman"/>
      <charset val="204"/>
    </font>
    <font>
      <b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vertAlign val="subscript"/>
      <sz val="11"/>
      <color theme="1"/>
      <name val="Arial"/>
      <family val="2"/>
      <charset val="238"/>
    </font>
    <font>
      <vertAlign val="subscript"/>
      <sz val="11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shrinkToFit="1"/>
    </xf>
    <xf numFmtId="4" fontId="2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8" fillId="0" borderId="5" xfId="0" applyFont="1" applyBorder="1" applyAlignment="1">
      <alignment horizontal="left" vertical="top"/>
    </xf>
    <xf numFmtId="0" fontId="4" fillId="0" borderId="0" xfId="0" applyFont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shrinkToFit="1"/>
    </xf>
    <xf numFmtId="4" fontId="2" fillId="2" borderId="1" xfId="0" applyNumberFormat="1" applyFont="1" applyFill="1" applyBorder="1" applyAlignment="1">
      <alignment horizontal="right" vertical="top" shrinkToFi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0</xdr:rowOff>
    </xdr:from>
    <xdr:ext cx="4635500" cy="3556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4635500" cy="355600"/>
        </a:xfrm>
        <a:custGeom>
          <a:avLst/>
          <a:gdLst/>
          <a:ahLst/>
          <a:cxnLst/>
          <a:rect l="0" t="0" r="0" b="0"/>
          <a:pathLst>
            <a:path w="4635500" h="355600">
              <a:moveTo>
                <a:pt x="4635500" y="0"/>
              </a:moveTo>
              <a:lnTo>
                <a:pt x="0" y="0"/>
              </a:lnTo>
              <a:lnTo>
                <a:pt x="0" y="355600"/>
              </a:lnTo>
              <a:lnTo>
                <a:pt x="4635500" y="355600"/>
              </a:lnTo>
              <a:lnTo>
                <a:pt x="4635500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6"/>
  <sheetViews>
    <sheetView tabSelected="1" zoomScaleNormal="100" workbookViewId="0">
      <selection activeCell="L14" sqref="L14"/>
    </sheetView>
  </sheetViews>
  <sheetFormatPr defaultRowHeight="12.75" x14ac:dyDescent="0.2"/>
  <cols>
    <col min="1" max="1" width="11.1640625" customWidth="1"/>
    <col min="2" max="2" width="21" customWidth="1"/>
    <col min="3" max="3" width="56" customWidth="1"/>
    <col min="4" max="4" width="15" customWidth="1"/>
    <col min="5" max="5" width="16.83203125" customWidth="1"/>
    <col min="6" max="6" width="20.33203125" customWidth="1"/>
    <col min="7" max="7" width="23" customWidth="1"/>
    <col min="8" max="8" width="14.6640625" customWidth="1"/>
  </cols>
  <sheetData>
    <row r="1" spans="1:7" ht="14.25" x14ac:dyDescent="0.2">
      <c r="B1" s="11" t="s">
        <v>70</v>
      </c>
      <c r="E1" s="10" t="s">
        <v>73</v>
      </c>
    </row>
    <row r="2" spans="1:7" ht="14.25" x14ac:dyDescent="0.2">
      <c r="B2" s="11" t="s">
        <v>71</v>
      </c>
    </row>
    <row r="4" spans="1:7" ht="15.75" x14ac:dyDescent="0.2">
      <c r="C4" s="12" t="s">
        <v>72</v>
      </c>
    </row>
    <row r="5" spans="1:7" ht="24.75" customHeight="1" x14ac:dyDescent="0.2">
      <c r="C5" s="13" t="s">
        <v>74</v>
      </c>
    </row>
    <row r="7" spans="1:7" ht="45" customHeight="1" x14ac:dyDescent="0.2">
      <c r="A7" s="9" t="s">
        <v>0</v>
      </c>
      <c r="B7" s="9" t="s">
        <v>1</v>
      </c>
      <c r="C7" s="9" t="s">
        <v>2</v>
      </c>
      <c r="D7" s="9" t="s">
        <v>3</v>
      </c>
      <c r="E7" s="9" t="s">
        <v>4</v>
      </c>
      <c r="F7" s="9" t="s">
        <v>68</v>
      </c>
      <c r="G7" s="9" t="s">
        <v>69</v>
      </c>
    </row>
    <row r="8" spans="1:7" ht="27" customHeight="1" x14ac:dyDescent="0.2">
      <c r="A8" s="18" t="s">
        <v>5</v>
      </c>
      <c r="B8" s="19"/>
      <c r="C8" s="19"/>
      <c r="D8" s="19"/>
      <c r="E8" s="19"/>
      <c r="F8" s="20"/>
      <c r="G8" s="1"/>
    </row>
    <row r="9" spans="1:7" ht="25.5" customHeight="1" x14ac:dyDescent="0.2">
      <c r="A9" s="2">
        <v>1</v>
      </c>
      <c r="B9" s="1"/>
      <c r="C9" s="18" t="s">
        <v>6</v>
      </c>
      <c r="D9" s="19"/>
      <c r="E9" s="19"/>
      <c r="F9" s="19"/>
      <c r="G9" s="20"/>
    </row>
    <row r="10" spans="1:7" ht="21.75" customHeight="1" x14ac:dyDescent="0.2">
      <c r="A10" s="3" t="s">
        <v>7</v>
      </c>
      <c r="B10" s="1"/>
      <c r="C10" s="18" t="s">
        <v>8</v>
      </c>
      <c r="D10" s="19"/>
      <c r="E10" s="19"/>
      <c r="F10" s="19"/>
      <c r="G10" s="20"/>
    </row>
    <row r="11" spans="1:7" ht="42.75" x14ac:dyDescent="0.2">
      <c r="A11" s="4" t="s">
        <v>9</v>
      </c>
      <c r="B11" s="5" t="s">
        <v>46</v>
      </c>
      <c r="C11" s="4" t="s">
        <v>10</v>
      </c>
      <c r="D11" s="6" t="s">
        <v>47</v>
      </c>
      <c r="E11" s="7">
        <v>4.7850000000000001</v>
      </c>
      <c r="F11" s="17"/>
      <c r="G11" s="8">
        <f>SUM(E11*F11)</f>
        <v>0</v>
      </c>
    </row>
    <row r="12" spans="1:7" ht="57" x14ac:dyDescent="0.2">
      <c r="A12" s="4" t="s">
        <v>11</v>
      </c>
      <c r="B12" s="5" t="s">
        <v>48</v>
      </c>
      <c r="C12" s="4" t="s">
        <v>75</v>
      </c>
      <c r="D12" s="5" t="s">
        <v>49</v>
      </c>
      <c r="E12" s="7">
        <v>7.18</v>
      </c>
      <c r="F12" s="17"/>
      <c r="G12" s="8">
        <f t="shared" ref="G12:G30" si="0">SUM(E12*F12)</f>
        <v>0</v>
      </c>
    </row>
    <row r="13" spans="1:7" ht="28.5" x14ac:dyDescent="0.2">
      <c r="A13" s="4" t="s">
        <v>12</v>
      </c>
      <c r="B13" s="5" t="s">
        <v>50</v>
      </c>
      <c r="C13" s="4" t="s">
        <v>13</v>
      </c>
      <c r="D13" s="5" t="s">
        <v>49</v>
      </c>
      <c r="E13" s="7">
        <v>52.271999999999998</v>
      </c>
      <c r="F13" s="17"/>
      <c r="G13" s="8">
        <f t="shared" si="0"/>
        <v>0</v>
      </c>
    </row>
    <row r="14" spans="1:7" ht="59.25" customHeight="1" x14ac:dyDescent="0.2">
      <c r="A14" s="4" t="s">
        <v>14</v>
      </c>
      <c r="B14" s="5" t="s">
        <v>51</v>
      </c>
      <c r="C14" s="4" t="s">
        <v>76</v>
      </c>
      <c r="D14" s="5" t="s">
        <v>49</v>
      </c>
      <c r="E14" s="7">
        <v>52.271999999999998</v>
      </c>
      <c r="F14" s="17"/>
      <c r="G14" s="8">
        <f t="shared" si="0"/>
        <v>0</v>
      </c>
    </row>
    <row r="15" spans="1:7" ht="42.75" x14ac:dyDescent="0.2">
      <c r="A15" s="4" t="s">
        <v>15</v>
      </c>
      <c r="B15" s="5" t="s">
        <v>52</v>
      </c>
      <c r="C15" s="4" t="s">
        <v>16</v>
      </c>
      <c r="D15" s="5" t="s">
        <v>53</v>
      </c>
      <c r="E15" s="7">
        <v>65.34</v>
      </c>
      <c r="F15" s="17"/>
      <c r="G15" s="8">
        <f t="shared" si="0"/>
        <v>0</v>
      </c>
    </row>
    <row r="16" spans="1:7" ht="28.5" x14ac:dyDescent="0.2">
      <c r="A16" s="4" t="s">
        <v>17</v>
      </c>
      <c r="B16" s="5" t="s">
        <v>54</v>
      </c>
      <c r="C16" s="4" t="s">
        <v>77</v>
      </c>
      <c r="D16" s="5" t="s">
        <v>49</v>
      </c>
      <c r="E16" s="7">
        <v>6.7450000000000001</v>
      </c>
      <c r="F16" s="17"/>
      <c r="G16" s="8">
        <f t="shared" si="0"/>
        <v>0</v>
      </c>
    </row>
    <row r="17" spans="1:7" ht="78" customHeight="1" x14ac:dyDescent="0.2">
      <c r="A17" s="4" t="s">
        <v>18</v>
      </c>
      <c r="B17" s="5" t="s">
        <v>55</v>
      </c>
      <c r="C17" s="4" t="s">
        <v>78</v>
      </c>
      <c r="D17" s="5" t="s">
        <v>53</v>
      </c>
      <c r="E17" s="7">
        <v>65.34</v>
      </c>
      <c r="F17" s="17"/>
      <c r="G17" s="8">
        <f t="shared" si="0"/>
        <v>0</v>
      </c>
    </row>
    <row r="18" spans="1:7" ht="57" x14ac:dyDescent="0.2">
      <c r="A18" s="4" t="s">
        <v>19</v>
      </c>
      <c r="B18" s="5" t="s">
        <v>56</v>
      </c>
      <c r="C18" s="4" t="s">
        <v>79</v>
      </c>
      <c r="D18" s="5" t="s">
        <v>53</v>
      </c>
      <c r="E18" s="7">
        <v>65.34</v>
      </c>
      <c r="F18" s="17"/>
      <c r="G18" s="8">
        <f t="shared" si="0"/>
        <v>0</v>
      </c>
    </row>
    <row r="19" spans="1:7" ht="42.75" x14ac:dyDescent="0.2">
      <c r="A19" s="4" t="s">
        <v>20</v>
      </c>
      <c r="B19" s="4" t="s">
        <v>21</v>
      </c>
      <c r="C19" s="4" t="s">
        <v>22</v>
      </c>
      <c r="D19" s="5" t="s">
        <v>53</v>
      </c>
      <c r="E19" s="7">
        <v>65.34</v>
      </c>
      <c r="F19" s="17"/>
      <c r="G19" s="8">
        <f t="shared" si="0"/>
        <v>0</v>
      </c>
    </row>
    <row r="20" spans="1:7" ht="28.5" x14ac:dyDescent="0.2">
      <c r="A20" s="4" t="s">
        <v>23</v>
      </c>
      <c r="B20" s="4" t="s">
        <v>24</v>
      </c>
      <c r="C20" s="4" t="s">
        <v>25</v>
      </c>
      <c r="D20" s="4" t="s">
        <v>26</v>
      </c>
      <c r="E20" s="7">
        <v>79.8</v>
      </c>
      <c r="F20" s="17"/>
      <c r="G20" s="8">
        <f t="shared" si="0"/>
        <v>0</v>
      </c>
    </row>
    <row r="21" spans="1:7" ht="28.5" x14ac:dyDescent="0.2">
      <c r="A21" s="4" t="s">
        <v>27</v>
      </c>
      <c r="B21" s="5" t="s">
        <v>57</v>
      </c>
      <c r="C21" s="4" t="s">
        <v>28</v>
      </c>
      <c r="D21" s="5" t="s">
        <v>53</v>
      </c>
      <c r="E21" s="7">
        <v>65.34</v>
      </c>
      <c r="F21" s="17"/>
      <c r="G21" s="8">
        <f t="shared" si="0"/>
        <v>0</v>
      </c>
    </row>
    <row r="22" spans="1:7" ht="57" x14ac:dyDescent="0.2">
      <c r="A22" s="4" t="s">
        <v>29</v>
      </c>
      <c r="B22" s="5" t="s">
        <v>58</v>
      </c>
      <c r="C22" s="4" t="s">
        <v>30</v>
      </c>
      <c r="D22" s="4" t="s">
        <v>26</v>
      </c>
      <c r="E22" s="7">
        <v>8.8000000000000007</v>
      </c>
      <c r="F22" s="17"/>
      <c r="G22" s="8">
        <f t="shared" si="0"/>
        <v>0</v>
      </c>
    </row>
    <row r="23" spans="1:7" ht="42.75" x14ac:dyDescent="0.2">
      <c r="A23" s="4" t="s">
        <v>31</v>
      </c>
      <c r="B23" s="5" t="s">
        <v>59</v>
      </c>
      <c r="C23" s="5" t="s">
        <v>60</v>
      </c>
      <c r="D23" s="5" t="s">
        <v>53</v>
      </c>
      <c r="E23" s="7">
        <v>23.94</v>
      </c>
      <c r="F23" s="17"/>
      <c r="G23" s="8">
        <f t="shared" si="0"/>
        <v>0</v>
      </c>
    </row>
    <row r="24" spans="1:7" ht="42.75" x14ac:dyDescent="0.2">
      <c r="A24" s="4" t="s">
        <v>32</v>
      </c>
      <c r="B24" s="5" t="s">
        <v>61</v>
      </c>
      <c r="C24" s="4" t="s">
        <v>33</v>
      </c>
      <c r="D24" s="5" t="s">
        <v>53</v>
      </c>
      <c r="E24" s="7">
        <v>63.84</v>
      </c>
      <c r="F24" s="17"/>
      <c r="G24" s="8">
        <f t="shared" si="0"/>
        <v>0</v>
      </c>
    </row>
    <row r="25" spans="1:7" ht="42.75" x14ac:dyDescent="0.2">
      <c r="A25" s="4" t="s">
        <v>34</v>
      </c>
      <c r="B25" s="5" t="s">
        <v>62</v>
      </c>
      <c r="C25" s="4" t="s">
        <v>35</v>
      </c>
      <c r="D25" s="5" t="s">
        <v>49</v>
      </c>
      <c r="E25" s="7">
        <v>33.454000000000001</v>
      </c>
      <c r="F25" s="17"/>
      <c r="G25" s="8">
        <f t="shared" si="0"/>
        <v>0</v>
      </c>
    </row>
    <row r="26" spans="1:7" ht="42.75" x14ac:dyDescent="0.2">
      <c r="A26" s="4" t="s">
        <v>36</v>
      </c>
      <c r="B26" s="5" t="s">
        <v>63</v>
      </c>
      <c r="C26" s="4" t="s">
        <v>37</v>
      </c>
      <c r="D26" s="5" t="s">
        <v>49</v>
      </c>
      <c r="E26" s="7">
        <v>18.818000000000001</v>
      </c>
      <c r="F26" s="17"/>
      <c r="G26" s="8">
        <f t="shared" si="0"/>
        <v>0</v>
      </c>
    </row>
    <row r="27" spans="1:7" ht="42.75" x14ac:dyDescent="0.2">
      <c r="A27" s="4" t="s">
        <v>38</v>
      </c>
      <c r="B27" s="5" t="s">
        <v>64</v>
      </c>
      <c r="C27" s="4" t="s">
        <v>39</v>
      </c>
      <c r="D27" s="4" t="s">
        <v>26</v>
      </c>
      <c r="E27" s="7">
        <v>65.8</v>
      </c>
      <c r="F27" s="17"/>
      <c r="G27" s="8">
        <f t="shared" si="0"/>
        <v>0</v>
      </c>
    </row>
    <row r="28" spans="1:7" ht="28.5" x14ac:dyDescent="0.2">
      <c r="A28" s="4" t="s">
        <v>40</v>
      </c>
      <c r="B28" s="5" t="s">
        <v>65</v>
      </c>
      <c r="C28" s="4" t="s">
        <v>80</v>
      </c>
      <c r="D28" s="5" t="s">
        <v>53</v>
      </c>
      <c r="E28" s="7">
        <v>44.67</v>
      </c>
      <c r="F28" s="17"/>
      <c r="G28" s="8">
        <f t="shared" si="0"/>
        <v>0</v>
      </c>
    </row>
    <row r="29" spans="1:7" ht="42.75" x14ac:dyDescent="0.2">
      <c r="A29" s="4" t="s">
        <v>41</v>
      </c>
      <c r="B29" s="5" t="s">
        <v>66</v>
      </c>
      <c r="C29" s="4" t="s">
        <v>42</v>
      </c>
      <c r="D29" s="5" t="s">
        <v>53</v>
      </c>
      <c r="E29" s="7">
        <v>15.95</v>
      </c>
      <c r="F29" s="17"/>
      <c r="G29" s="8">
        <f t="shared" si="0"/>
        <v>0</v>
      </c>
    </row>
    <row r="30" spans="1:7" ht="57.75" customHeight="1" x14ac:dyDescent="0.2">
      <c r="A30" s="4" t="s">
        <v>43</v>
      </c>
      <c r="B30" s="5" t="s">
        <v>67</v>
      </c>
      <c r="C30" s="4" t="s">
        <v>44</v>
      </c>
      <c r="D30" s="5" t="s">
        <v>53</v>
      </c>
      <c r="E30" s="7">
        <v>28.72</v>
      </c>
      <c r="F30" s="17"/>
      <c r="G30" s="8">
        <f t="shared" si="0"/>
        <v>0</v>
      </c>
    </row>
    <row r="31" spans="1:7" ht="27" customHeight="1" x14ac:dyDescent="0.2">
      <c r="A31" s="21" t="s">
        <v>45</v>
      </c>
      <c r="B31" s="22"/>
      <c r="C31" s="22"/>
      <c r="D31" s="22"/>
      <c r="E31" s="22"/>
      <c r="F31" s="23"/>
      <c r="G31" s="16">
        <f>SUM(G11:G30)</f>
        <v>0</v>
      </c>
    </row>
    <row r="36" spans="3:5" ht="14.25" x14ac:dyDescent="0.2">
      <c r="C36" s="15" t="s">
        <v>81</v>
      </c>
      <c r="D36" s="14"/>
      <c r="E36" s="14"/>
    </row>
  </sheetData>
  <mergeCells count="4">
    <mergeCell ref="A8:F8"/>
    <mergeCell ref="C9:G9"/>
    <mergeCell ref="C10:G10"/>
    <mergeCell ref="A31:F31"/>
  </mergeCells>
  <pageMargins left="0.4" right="0.21" top="0.36" bottom="0.23" header="0.19" footer="0.18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1</vt:lpstr>
      <vt:lpstr>'Tabela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Wykonanie Izolacji fundamentów</dc:title>
  <dc:creator>Mateusz Bryndza</dc:creator>
  <cp:lastModifiedBy>Rosół Dorota</cp:lastModifiedBy>
  <cp:lastPrinted>2026-03-05T10:21:31Z</cp:lastPrinted>
  <dcterms:created xsi:type="dcterms:W3CDTF">2026-03-04T12:59:04Z</dcterms:created>
  <dcterms:modified xsi:type="dcterms:W3CDTF">2026-03-05T10:24:25Z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2026-01-30T00:00:00Z</vt:filetime>
  </property>
  <property fmtid="{D5CDD505-2E9C-101B-9397-08002B2CF9AE}" pid="3" name="Creator">
    <vt:lpwstr>NORMA PRO wersja 4.80</vt:lpwstr>
  </property>
  <property fmtid="{D5CDD505-2E9C-101B-9397-08002B2CF9AE}" pid="4" name="LastSaved">
    <vt:filetime>2026-03-04T00:00:00Z</vt:filetime>
  </property>
  <property fmtid="{D5CDD505-2E9C-101B-9397-08002B2CF9AE}" pid="5" name="Producer">
    <vt:lpwstr>novaPDF SDK Ver 8.0 Build 908</vt:lpwstr>
  </property>
</Properties>
</file>